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спецификация!$C$28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спецификация!$A$1:$J$30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calcChain.xml><?xml version="1.0" encoding="utf-8"?>
<calcChain xmlns="http://schemas.openxmlformats.org/spreadsheetml/2006/main">
  <c r="J11" i="1"/>
  <c r="J12" s="1"/>
  <c r="J14" s="1"/>
  <c r="J13" s="1"/>
</calcChain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<sst xmlns="http://schemas.openxmlformats.org/spreadsheetml/2006/main" count="38" uniqueCount="37">
  <si>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</si>
  <si>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</si>
  <si>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</si>
  <si>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</si>
  <si>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</si>
  <si>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</si>
  <si>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</si>
  <si>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</si>
  <si>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</si>
  <si>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</si>
  <si>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</si>
  <si>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</si>
  <si>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</si>
  <si>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</si>
  <si>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</si>
  <si>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</si>
  <si>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</si>
  <si>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</si>
  <si>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</si>
  <si>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</si>
  <si>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</si>
  <si>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</si>
  <si>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Количество  поставляемого товара </t>
  </si>
  <si>
    <t>Технические характеристики</t>
  </si>
  <si>
    <t>06.98.2.010</t>
  </si>
  <si>
    <t>шт</t>
  </si>
  <si>
    <t>согласно приложения № 3 техническое задание</t>
  </si>
  <si>
    <t>Спецификация № ______ от _______2015 г.</t>
  </si>
  <si>
    <t>к Договору поставки между ПАО "ППГХО" и  ____________</t>
  </si>
  <si>
    <t>Основание: Инвестиционная программа 2015 года (АТТ)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</si>
  <si>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</si>
  <si>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___________/</t>
  </si>
  <si>
    <t>ПАО "ППГХО"</t>
  </si>
  <si>
    <t>3. Срок поставки: 60 календарных дней с момента подписания договора представителями сторон, с правом досрочной отгрузки по согласованию сторон.</t>
  </si>
  <si>
    <t>Итого с учетом НДС: 4995129 (четыре миллиона девятьсот девяносто пять тысяч сто двадцать девять) руб. 57 коп., в т.ч. НДС: 761 968 руб. 92 коп.</t>
  </si>
  <si>
    <t>н/д поставщика</t>
  </si>
  <si>
    <t>АВТОТОПЛИВОЗАПРАВЩИК АТЗ-56216D НА ШАССИ МАЗ-6312В5-456-012 (или эквивалент) в комплекте с ЗИП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</si>
</sst>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3" fillId="24" borderId="10" xfId="0" applyNumberFormat="1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tabSelected="1" topLeftCell="A7" zoomScale="75" zoomScaleNormal="75" zoomScaleSheetLayoutView="70" zoomScalePageLayoutView="80" workbookViewId="0">
      <selection activeCell="E22" sqref="E22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8" t="s">
        <v>15</v>
      </c>
      <c r="B1" s="38"/>
      <c r="C1" s="38"/>
      <c r="D1" s="38"/>
      <c r="E1" s="38"/>
      <c r="F1" s="38"/>
      <c r="G1" s="38"/>
      <c r="H1" s="38"/>
      <c r="I1" s="38"/>
      <c r="J1" s="38"/>
      <c r="K1" s="7"/>
      <c r="L1" s="7"/>
      <c r="M1" s="7"/>
      <c r="N1" s="7"/>
      <c r="O1" s="7"/>
    </row>
    <row r="2" spans="1:15">
      <c r="B2" s="14"/>
    </row>
    <row r="3" spans="1:15" ht="22.5" customHeight="1">
      <c r="A3" s="40" t="s">
        <v>27</v>
      </c>
      <c r="B3" s="40"/>
      <c r="C3" s="40"/>
      <c r="D3" s="40"/>
      <c r="E3" s="40"/>
      <c r="F3" s="40"/>
      <c r="G3" s="40"/>
      <c r="H3" s="40"/>
      <c r="I3" s="40"/>
      <c r="J3" s="40"/>
    </row>
    <row r="4" spans="1:15">
      <c r="A4" s="41" t="s">
        <v>28</v>
      </c>
      <c r="B4" s="41"/>
      <c r="C4" s="41"/>
      <c r="D4" s="41"/>
      <c r="E4" s="41"/>
      <c r="F4" s="41"/>
      <c r="G4" s="41"/>
      <c r="H4" s="41"/>
      <c r="I4" s="41"/>
      <c r="J4" s="41"/>
    </row>
    <row r="5" spans="1:15">
      <c r="A5" s="40" t="s">
        <v>13</v>
      </c>
      <c r="B5" s="40"/>
      <c r="C5" s="40"/>
      <c r="D5" s="40"/>
      <c r="E5" s="40"/>
      <c r="F5" s="40"/>
      <c r="G5" s="40"/>
      <c r="H5" s="40"/>
      <c r="I5" s="40"/>
      <c r="J5" s="40"/>
    </row>
    <row r="6" spans="1:15">
      <c r="A6" s="7"/>
      <c r="B6" s="7"/>
      <c r="C6" s="7"/>
      <c r="D6" s="7"/>
      <c r="E6" s="8" t="s">
        <v>29</v>
      </c>
      <c r="F6" s="7"/>
      <c r="G6" s="7"/>
      <c r="H6" s="7"/>
      <c r="I6" s="7"/>
      <c r="J6" s="7"/>
    </row>
    <row r="7" spans="1:1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5">
      <c r="A8" s="39" t="s">
        <v>0</v>
      </c>
      <c r="B8" s="39"/>
      <c r="C8" s="39"/>
      <c r="D8" s="39"/>
      <c r="E8" s="39"/>
      <c r="F8" s="39"/>
      <c r="G8" s="39"/>
      <c r="H8" s="39"/>
      <c r="I8" s="39"/>
      <c r="J8" s="39"/>
    </row>
    <row r="9" spans="1:15" ht="60">
      <c r="A9" s="1" t="s">
        <v>1</v>
      </c>
      <c r="B9" s="1" t="s">
        <v>12</v>
      </c>
      <c r="C9" s="1" t="s">
        <v>20</v>
      </c>
      <c r="D9" s="1" t="s">
        <v>2</v>
      </c>
      <c r="E9" s="17" t="s">
        <v>23</v>
      </c>
      <c r="F9" s="17" t="s">
        <v>9</v>
      </c>
      <c r="G9" s="1" t="s">
        <v>3</v>
      </c>
      <c r="H9" s="1" t="s">
        <v>22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5">
      <c r="A11" s="21">
        <v>1</v>
      </c>
      <c r="B11" s="22" t="s">
        <v>24</v>
      </c>
      <c r="C11" s="23">
        <v>4511360043</v>
      </c>
      <c r="D11" s="24" t="s">
        <v>36</v>
      </c>
      <c r="E11" s="31" t="s">
        <v>26</v>
      </c>
      <c r="F11" s="32" t="s">
        <v>35</v>
      </c>
      <c r="G11" s="25" t="s">
        <v>25</v>
      </c>
      <c r="H11" s="26">
        <v>1</v>
      </c>
      <c r="I11" s="27">
        <v>4233160.6500000004</v>
      </c>
      <c r="J11" s="28">
        <f>I11</f>
        <v>4233160.6500000004</v>
      </c>
      <c r="K11" s="29"/>
      <c r="L11" s="29"/>
    </row>
    <row r="12" spans="1:15" s="7" customFormat="1">
      <c r="A12" s="42" t="s">
        <v>6</v>
      </c>
      <c r="B12" s="42"/>
      <c r="C12" s="42"/>
      <c r="D12" s="42"/>
      <c r="E12" s="42"/>
      <c r="F12" s="42"/>
      <c r="G12" s="42"/>
      <c r="H12" s="42"/>
      <c r="I12" s="42"/>
      <c r="J12" s="19">
        <f>J11</f>
        <v>4233160.6500000004</v>
      </c>
    </row>
    <row r="13" spans="1:15" s="7" customFormat="1" ht="15.75" customHeight="1">
      <c r="A13" s="35" t="s">
        <v>7</v>
      </c>
      <c r="B13" s="36"/>
      <c r="C13" s="36"/>
      <c r="D13" s="36"/>
      <c r="E13" s="36"/>
      <c r="F13" s="36"/>
      <c r="G13" s="36"/>
      <c r="H13" s="36"/>
      <c r="I13" s="37"/>
      <c r="J13" s="19">
        <f>Всего-Итого</f>
        <v>761968.91699999943</v>
      </c>
    </row>
    <row r="14" spans="1:15">
      <c r="A14" s="35" t="s">
        <v>8</v>
      </c>
      <c r="B14" s="36"/>
      <c r="C14" s="36"/>
      <c r="D14" s="36"/>
      <c r="E14" s="36"/>
      <c r="F14" s="36"/>
      <c r="G14" s="36"/>
      <c r="H14" s="36"/>
      <c r="I14" s="37"/>
      <c r="J14" s="19">
        <f>Итого*1.18</f>
        <v>4995129.5669999998</v>
      </c>
    </row>
    <row r="15" spans="1:15">
      <c r="A15" s="3" t="s">
        <v>34</v>
      </c>
    </row>
    <row r="17" spans="1:10" ht="15.75" customHeight="1">
      <c r="A17" s="34" t="s">
        <v>11</v>
      </c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15.75" customHeight="1">
      <c r="A18" s="44" t="s">
        <v>33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10" ht="15.75" customHeight="1">
      <c r="A19" s="44" t="s">
        <v>18</v>
      </c>
      <c r="B19" s="44"/>
      <c r="C19" s="44"/>
      <c r="D19" s="44"/>
      <c r="E19" s="44"/>
      <c r="F19" s="44"/>
      <c r="G19" s="44"/>
      <c r="H19" s="44"/>
      <c r="I19" s="44"/>
      <c r="J19" s="44"/>
    </row>
    <row r="20" spans="1:10" ht="15.75" customHeight="1">
      <c r="A20" s="18" t="s">
        <v>21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30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19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3" t="s">
        <v>16</v>
      </c>
      <c r="C24" s="43"/>
      <c r="I24" s="13" t="s">
        <v>17</v>
      </c>
    </row>
    <row r="25" spans="1:10">
      <c r="A25" s="6"/>
      <c r="B25" s="43" t="s">
        <v>32</v>
      </c>
      <c r="C25" s="43"/>
      <c r="I25" s="6"/>
      <c r="J25" s="6"/>
    </row>
    <row r="28" spans="1:10">
      <c r="B28" s="20"/>
      <c r="C28" s="33" t="s">
        <v>31</v>
      </c>
      <c r="D28" s="33"/>
      <c r="I28" s="3" t="s">
        <v>14</v>
      </c>
    </row>
    <row r="30" spans="1:10">
      <c r="B30" s="3" t="s">
        <v>10</v>
      </c>
      <c r="I30" s="3" t="s">
        <v>10</v>
      </c>
    </row>
    <row r="34" spans="1:6">
      <c r="A34" s="15"/>
      <c r="E34" s="16"/>
      <c r="F34" s="16"/>
    </row>
    <row r="35" spans="1:6">
      <c r="A35" s="15"/>
    </row>
    <row r="36" spans="1:6">
      <c r="A36" s="15"/>
    </row>
  </sheetData>
  <mergeCells count="15">
    <mergeCell ref="C28:D28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Виктория Алексеевна</dc:creator>
  <cp:lastModifiedBy>abramtseva.i.a</cp:lastModifiedBy>
  <cp:lastPrinted>2015-04-17T07:48:11Z</cp:lastPrinted>
  <dcterms:created xsi:type="dcterms:W3CDTF">2010-02-10T14:08:21Z</dcterms:created>
  <dcterms:modified xsi:type="dcterms:W3CDTF">2015-05-08T05:55:06Z</dcterms:modified>
</cp:coreProperties>
</file>